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H34" i="7"/>
  <c r="H35"/>
  <c r="H36"/>
  <c r="H37"/>
  <c r="H38"/>
  <c r="G34"/>
  <c r="G35"/>
  <c r="G36"/>
  <c r="G37"/>
  <c r="G38"/>
  <c r="H32"/>
  <c r="H33"/>
  <c r="G32"/>
  <c r="G33"/>
  <c r="F32"/>
  <c r="H31"/>
  <c r="G31"/>
  <c r="H28"/>
  <c r="H29"/>
  <c r="H30"/>
  <c r="G28"/>
  <c r="G29"/>
  <c r="G30"/>
  <c r="G26"/>
  <c r="G25"/>
  <c r="C14"/>
  <c r="F30" l="1"/>
  <c r="F29"/>
  <c r="F37"/>
  <c r="F36"/>
  <c r="F35"/>
  <c r="F34"/>
  <c r="F33"/>
  <c r="G22"/>
  <c r="G44"/>
  <c r="H44"/>
  <c r="D18"/>
  <c r="D19" s="1"/>
  <c r="E18" l="1"/>
  <c r="F18" l="1"/>
  <c r="E19"/>
  <c r="F19" s="1"/>
  <c r="H24" l="1"/>
  <c r="G24"/>
  <c r="E4"/>
  <c r="E39" s="1"/>
  <c r="H20" l="1"/>
  <c r="G8" l="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8"/>
  <c r="F41"/>
  <c r="F42"/>
  <c r="F43"/>
  <c r="F44"/>
  <c r="C18" l="1"/>
  <c r="C19" s="1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D39" s="1"/>
  <c r="C4"/>
  <c r="F4" l="1"/>
  <c r="F40"/>
  <c r="H4"/>
  <c r="G5"/>
  <c r="H18"/>
  <c r="G4"/>
  <c r="G18"/>
  <c r="H22"/>
  <c r="H23"/>
  <c r="H25"/>
  <c r="H27"/>
  <c r="H21"/>
  <c r="C39" l="1"/>
  <c r="G21"/>
  <c r="G23"/>
  <c r="G27"/>
  <c r="G40" l="1"/>
  <c r="H40"/>
  <c r="C45"/>
  <c r="H19" l="1"/>
  <c r="G19" l="1"/>
  <c r="H39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<sst xmlns="http://schemas.openxmlformats.org/spreadsheetml/2006/main" count="61" uniqueCount="60">
  <si>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</si>
  <si>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</si>
  <si>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</si>
  <si>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</si>
  <si>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</si>
  <si>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</si>
  <si>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</si>
  <si>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</si>
  <si>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</si>
  <si>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</si>
  <si>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</si>
  <si>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</si>
  <si>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</si>
  <si>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</si>
  <si>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</si>
  <si>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</si>
  <si>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</si>
  <si>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</si>
  <si>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</si>
  <si>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</si>
  <si>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</si>
  <si>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</si>
  <si>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</si>
  <si>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</si>
  <si>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</si>
  <si>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</si>
  <si>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</si>
  <si>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</si>
  <si>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</si>
  <si>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</si>
  <si>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</si>
  <si>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</si>
  <si>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</si>
  <si>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</si>
  <si>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</si>
  <si>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</si>
  <si>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</si>
  <si>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</si>
  <si>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</si>
  <si>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</si>
  <si>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</si>
  <si>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</si>
  <si>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</si>
  <si>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</si>
  <si>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</si>
  <si>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</si>
  <si>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2016 год</t>
  </si>
  <si>
    <t>% исполнения плана на    2016 год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</si>
  <si>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</si>
  <si>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</si>
  <si>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</si>
  <si>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комитета финансов и бюджета</t>
  </si>
  <si>
    <t>плата за право заключения договора на установку и экспл. рекл. конст</t>
  </si>
  <si>
    <t>Всего доходов</t>
  </si>
  <si>
    <t>Исполнение доходной части бюджета города Ставрополя за январь - май 2016 года</t>
  </si>
  <si>
    <t>План на            январь - май       2016 года</t>
  </si>
  <si>
    <t xml:space="preserve">Факт за       январь - май      2016 года </t>
  </si>
  <si>
    <t>% исполнения плана за       январь - май     2016 года</t>
  </si>
  <si>
    <t>Т.Я. Гордиенко</t>
  </si>
  <si>
    <t>заместитель руководителя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</si>
</sst>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2"/>
  <sheetViews>
    <sheetView tabSelected="1" topLeftCell="A32" workbookViewId="0">
      <selection activeCell="A51" sqref="A51:B51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1.21875" style="8" customWidth="1"/>
    <col min="5" max="5" width="10.6640625" style="8" customWidth="1"/>
    <col min="6" max="6" width="10.109375" style="8" customWidth="1"/>
    <col min="7" max="7" width="11.6640625" style="8" customWidth="1"/>
    <col min="8" max="8" width="10.33203125" style="8" customWidth="1"/>
    <col min="9" max="16384" width="9.109375" style="8"/>
  </cols>
  <sheetData>
    <row r="1" spans="1:223">
      <c r="B1" s="50" t="s">
        <v>54</v>
      </c>
      <c r="C1" s="50"/>
      <c r="D1" s="50"/>
      <c r="E1" s="50"/>
      <c r="F1" s="50"/>
      <c r="G1" s="50"/>
      <c r="H1" s="50"/>
    </row>
    <row r="2" spans="1:223" ht="13.8" thickBot="1">
      <c r="H2" s="8" t="s">
        <v>32</v>
      </c>
    </row>
    <row r="3" spans="1:223" ht="67.95" customHeight="1">
      <c r="A3" s="38" t="s">
        <v>41</v>
      </c>
      <c r="B3" s="35" t="s">
        <v>42</v>
      </c>
      <c r="C3" s="23" t="s">
        <v>46</v>
      </c>
      <c r="D3" s="13" t="s">
        <v>55</v>
      </c>
      <c r="E3" s="43" t="s">
        <v>56</v>
      </c>
      <c r="F3" s="40" t="s">
        <v>12</v>
      </c>
      <c r="G3" s="23" t="s">
        <v>57</v>
      </c>
      <c r="H3" s="41" t="s">
        <v>47</v>
      </c>
    </row>
    <row r="4" spans="1:223" s="3" customFormat="1">
      <c r="A4" s="16"/>
      <c r="B4" s="11" t="s">
        <v>7</v>
      </c>
      <c r="C4" s="24">
        <f>C5+C6+C7+C8+C9+C10+C11+C14+C17</f>
        <v>2654965</v>
      </c>
      <c r="D4" s="24">
        <f t="shared" ref="D4" si="0">D5+D6+D7+D8+D9+D10+D11+D14+D17</f>
        <v>1024402</v>
      </c>
      <c r="E4" s="24">
        <f>E5+E6+E7+E8+E9+E10+E11+E14+E17</f>
        <v>958468</v>
      </c>
      <c r="F4" s="24">
        <f>E4-D4</f>
        <v>-65934</v>
      </c>
      <c r="G4" s="33">
        <f>E4/D4*100</f>
        <v>93.563659578954358</v>
      </c>
      <c r="H4" s="34">
        <f>E4/C4*100</f>
        <v>36.100965549451686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5">
        <v>1500731</v>
      </c>
      <c r="D5" s="25">
        <v>531894</v>
      </c>
      <c r="E5" s="25">
        <v>516387</v>
      </c>
      <c r="F5" s="25">
        <f t="shared" ref="F5:F45" si="1">E5-D5</f>
        <v>-15507</v>
      </c>
      <c r="G5" s="20">
        <f>E5/D5*100</f>
        <v>97.084569481889247</v>
      </c>
      <c r="H5" s="30">
        <f>E5/C5*100</f>
        <v>34.409031332064174</v>
      </c>
    </row>
    <row r="6" spans="1:223">
      <c r="A6" s="14">
        <v>2</v>
      </c>
      <c r="B6" s="1" t="s">
        <v>33</v>
      </c>
      <c r="C6" s="25">
        <v>13894</v>
      </c>
      <c r="D6" s="25">
        <v>6378</v>
      </c>
      <c r="E6" s="25">
        <v>8562</v>
      </c>
      <c r="F6" s="25">
        <f t="shared" si="1"/>
        <v>2184</v>
      </c>
      <c r="G6" s="20">
        <f t="shared" ref="G6:G15" si="2">E6/D6*100</f>
        <v>134.24270931326433</v>
      </c>
      <c r="H6" s="30">
        <f t="shared" ref="H6:H16" si="3">E6/C6*100</f>
        <v>61.623722470130993</v>
      </c>
    </row>
    <row r="7" spans="1:223" ht="13.2" customHeight="1">
      <c r="A7" s="36">
        <v>3</v>
      </c>
      <c r="B7" s="1" t="s">
        <v>5</v>
      </c>
      <c r="C7" s="25">
        <v>463112</v>
      </c>
      <c r="D7" s="25">
        <v>237481</v>
      </c>
      <c r="E7" s="25">
        <v>196749</v>
      </c>
      <c r="F7" s="25">
        <f t="shared" si="1"/>
        <v>-40732</v>
      </c>
      <c r="G7" s="20">
        <f t="shared" si="2"/>
        <v>82.848312075492359</v>
      </c>
      <c r="H7" s="30">
        <f t="shared" si="3"/>
        <v>42.484107516108416</v>
      </c>
    </row>
    <row r="8" spans="1:223">
      <c r="A8" s="36">
        <v>4</v>
      </c>
      <c r="B8" s="1" t="s">
        <v>6</v>
      </c>
      <c r="C8" s="25">
        <v>925</v>
      </c>
      <c r="D8" s="25">
        <v>645</v>
      </c>
      <c r="E8" s="25">
        <v>957</v>
      </c>
      <c r="F8" s="25">
        <f t="shared" si="1"/>
        <v>312</v>
      </c>
      <c r="G8" s="20">
        <f t="shared" si="2"/>
        <v>148.37209302325581</v>
      </c>
      <c r="H8" s="30">
        <f t="shared" si="3"/>
        <v>103.45945945945947</v>
      </c>
    </row>
    <row r="9" spans="1:223" ht="12.75" customHeight="1">
      <c r="A9" s="36">
        <v>5</v>
      </c>
      <c r="B9" s="1" t="s">
        <v>23</v>
      </c>
      <c r="C9" s="25">
        <v>12625</v>
      </c>
      <c r="D9" s="25">
        <v>5626</v>
      </c>
      <c r="E9" s="25">
        <v>8659</v>
      </c>
      <c r="F9" s="25">
        <f t="shared" si="1"/>
        <v>3033</v>
      </c>
      <c r="G9" s="20">
        <f t="shared" si="2"/>
        <v>153.9104159260576</v>
      </c>
      <c r="H9" s="30">
        <f t="shared" si="3"/>
        <v>68.586138613861394</v>
      </c>
    </row>
    <row r="10" spans="1:223">
      <c r="A10" s="36">
        <v>6</v>
      </c>
      <c r="B10" s="1" t="s">
        <v>1</v>
      </c>
      <c r="C10" s="25">
        <v>148701</v>
      </c>
      <c r="D10" s="25">
        <v>26824</v>
      </c>
      <c r="E10" s="25">
        <v>17700</v>
      </c>
      <c r="F10" s="25">
        <f t="shared" si="1"/>
        <v>-9124</v>
      </c>
      <c r="G10" s="20">
        <f t="shared" si="2"/>
        <v>65.985684461676115</v>
      </c>
      <c r="H10" s="30">
        <f t="shared" si="3"/>
        <v>11.903080678677345</v>
      </c>
    </row>
    <row r="11" spans="1:223">
      <c r="A11" s="55">
        <v>7</v>
      </c>
      <c r="B11" s="1" t="s">
        <v>15</v>
      </c>
      <c r="C11" s="25">
        <v>433507</v>
      </c>
      <c r="D11" s="25">
        <v>181587</v>
      </c>
      <c r="E11" s="25">
        <v>170660</v>
      </c>
      <c r="F11" s="25">
        <f t="shared" si="1"/>
        <v>-10927</v>
      </c>
      <c r="G11" s="20">
        <f t="shared" si="2"/>
        <v>93.98249874715701</v>
      </c>
      <c r="H11" s="30">
        <f t="shared" si="3"/>
        <v>39.367299720650415</v>
      </c>
    </row>
    <row r="12" spans="1:223" s="10" customFormat="1">
      <c r="A12" s="58"/>
      <c r="B12" s="18" t="s">
        <v>36</v>
      </c>
      <c r="C12" s="26">
        <v>78231</v>
      </c>
      <c r="D12" s="26">
        <v>18981</v>
      </c>
      <c r="E12" s="26">
        <v>9762</v>
      </c>
      <c r="F12" s="26">
        <f t="shared" si="1"/>
        <v>-9219</v>
      </c>
      <c r="G12" s="21">
        <f t="shared" si="2"/>
        <v>51.430377746167224</v>
      </c>
      <c r="H12" s="39">
        <f t="shared" si="3"/>
        <v>12.478429267170304</v>
      </c>
    </row>
    <row r="13" spans="1:223" s="10" customFormat="1">
      <c r="A13" s="59"/>
      <c r="B13" s="18" t="s">
        <v>37</v>
      </c>
      <c r="C13" s="26">
        <v>355276</v>
      </c>
      <c r="D13" s="26">
        <v>162606</v>
      </c>
      <c r="E13" s="26">
        <v>160898</v>
      </c>
      <c r="F13" s="26">
        <f t="shared" si="1"/>
        <v>-1708</v>
      </c>
      <c r="G13" s="21">
        <f t="shared" si="2"/>
        <v>98.949608255537925</v>
      </c>
      <c r="H13" s="39">
        <f t="shared" si="3"/>
        <v>45.288170323917178</v>
      </c>
    </row>
    <row r="14" spans="1:223">
      <c r="A14" s="55">
        <v>8</v>
      </c>
      <c r="B14" s="1" t="s">
        <v>16</v>
      </c>
      <c r="C14" s="25">
        <f t="shared" ref="C14" si="4">C16+C15</f>
        <v>81470</v>
      </c>
      <c r="D14" s="25">
        <v>33967</v>
      </c>
      <c r="E14" s="25">
        <v>38781</v>
      </c>
      <c r="F14" s="25">
        <f t="shared" si="1"/>
        <v>4814</v>
      </c>
      <c r="G14" s="20">
        <f t="shared" si="2"/>
        <v>114.17257926811317</v>
      </c>
      <c r="H14" s="30">
        <f t="shared" si="3"/>
        <v>47.601571130477474</v>
      </c>
    </row>
    <row r="15" spans="1:223">
      <c r="A15" s="56"/>
      <c r="B15" s="18" t="s">
        <v>29</v>
      </c>
      <c r="C15" s="26">
        <v>79190</v>
      </c>
      <c r="D15" s="26">
        <v>33460</v>
      </c>
      <c r="E15" s="26">
        <v>38781</v>
      </c>
      <c r="F15" s="26">
        <f t="shared" si="1"/>
        <v>5321</v>
      </c>
      <c r="G15" s="21">
        <f t="shared" si="2"/>
        <v>115.90257023311416</v>
      </c>
      <c r="H15" s="39">
        <f t="shared" si="3"/>
        <v>48.97209243591363</v>
      </c>
    </row>
    <row r="16" spans="1:223">
      <c r="A16" s="57"/>
      <c r="B16" s="18" t="s">
        <v>30</v>
      </c>
      <c r="C16" s="26">
        <v>2280</v>
      </c>
      <c r="D16" s="26">
        <v>507</v>
      </c>
      <c r="E16" s="26">
        <v>0</v>
      </c>
      <c r="F16" s="26">
        <f t="shared" si="1"/>
        <v>-507</v>
      </c>
      <c r="G16" s="21">
        <v>0</v>
      </c>
      <c r="H16" s="39">
        <f t="shared" si="3"/>
        <v>0</v>
      </c>
    </row>
    <row r="17" spans="1:223" ht="26.4">
      <c r="A17" s="36">
        <v>9</v>
      </c>
      <c r="B17" s="1" t="s">
        <v>19</v>
      </c>
      <c r="C17" s="25">
        <v>0</v>
      </c>
      <c r="D17" s="25">
        <v>0</v>
      </c>
      <c r="E17" s="25">
        <v>13</v>
      </c>
      <c r="F17" s="25">
        <f t="shared" si="1"/>
        <v>13</v>
      </c>
      <c r="G17" s="21">
        <v>0</v>
      </c>
      <c r="H17" s="30">
        <v>0</v>
      </c>
    </row>
    <row r="18" spans="1:223" s="3" customFormat="1">
      <c r="A18" s="17"/>
      <c r="B18" s="6" t="s">
        <v>8</v>
      </c>
      <c r="C18" s="27">
        <f>C20+C21+C22+C23+C24+C25+C27+C31+C32+C33+C34+C35+C36+C38</f>
        <v>915862</v>
      </c>
      <c r="D18" s="27">
        <f>D20+D21+D22+D23+D24+D25+D27+D31+D32+D33+D34+D35+D36+D38</f>
        <v>289603.42000000004</v>
      </c>
      <c r="E18" s="27">
        <f>E20+E21+E22+E23+E24+E25+E27+E31+E32+E33+E34+E35+E36+E38</f>
        <v>204675</v>
      </c>
      <c r="F18" s="27">
        <f t="shared" si="1"/>
        <v>-84928.420000000042</v>
      </c>
      <c r="G18" s="22">
        <f>E18/D18*100</f>
        <v>70.674234441015912</v>
      </c>
      <c r="H18" s="29">
        <f t="shared" ref="H18:H45" si="5">E18/C18*100</f>
        <v>22.347799122575235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7"/>
      <c r="B19" s="6" t="s">
        <v>22</v>
      </c>
      <c r="C19" s="27">
        <f t="shared" ref="C19:D19" si="6">C18-C32</f>
        <v>905484</v>
      </c>
      <c r="D19" s="27">
        <f t="shared" si="6"/>
        <v>288746.42000000004</v>
      </c>
      <c r="E19" s="27">
        <f>E18-E32</f>
        <v>202022</v>
      </c>
      <c r="F19" s="27">
        <f t="shared" si="1"/>
        <v>-86724.420000000042</v>
      </c>
      <c r="G19" s="22">
        <f>E19/D19*100</f>
        <v>69.965196451613139</v>
      </c>
      <c r="H19" s="29">
        <f t="shared" si="5"/>
        <v>22.310940889071478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6">
        <v>10</v>
      </c>
      <c r="B20" s="1" t="s">
        <v>10</v>
      </c>
      <c r="C20" s="25">
        <v>1859</v>
      </c>
      <c r="D20" s="25">
        <v>1412</v>
      </c>
      <c r="E20" s="25">
        <v>1130</v>
      </c>
      <c r="F20" s="25">
        <f t="shared" si="1"/>
        <v>-282</v>
      </c>
      <c r="G20" s="20">
        <v>0</v>
      </c>
      <c r="H20" s="30">
        <f t="shared" si="5"/>
        <v>60.785368477676172</v>
      </c>
    </row>
    <row r="21" spans="1:223" ht="66" customHeight="1">
      <c r="A21" s="36">
        <v>11</v>
      </c>
      <c r="B21" s="1" t="s">
        <v>38</v>
      </c>
      <c r="C21" s="25">
        <v>486002</v>
      </c>
      <c r="D21" s="25">
        <v>169918</v>
      </c>
      <c r="E21" s="25">
        <v>88108</v>
      </c>
      <c r="F21" s="25">
        <f t="shared" si="1"/>
        <v>-81810</v>
      </c>
      <c r="G21" s="20">
        <f t="shared" ref="G21:G38" si="7">E21/D21*100</f>
        <v>51.853246860250238</v>
      </c>
      <c r="H21" s="30">
        <f>E21/C21*100</f>
        <v>18.12914350146707</v>
      </c>
    </row>
    <row r="22" spans="1:223" ht="63.6" customHeight="1">
      <c r="A22" s="15" t="s">
        <v>25</v>
      </c>
      <c r="B22" s="2" t="s">
        <v>20</v>
      </c>
      <c r="C22" s="25">
        <v>25970</v>
      </c>
      <c r="D22" s="25">
        <v>6492.42</v>
      </c>
      <c r="E22" s="25">
        <v>2730</v>
      </c>
      <c r="F22" s="25">
        <f t="shared" si="1"/>
        <v>-3762.42</v>
      </c>
      <c r="G22" s="20">
        <f t="shared" si="7"/>
        <v>42.049035644644064</v>
      </c>
      <c r="H22" s="30">
        <f t="shared" ref="H22:H38" si="8">E22/C22*100</f>
        <v>10.512129380053908</v>
      </c>
    </row>
    <row r="23" spans="1:223" ht="52.2" customHeight="1">
      <c r="A23" s="37">
        <v>13</v>
      </c>
      <c r="B23" s="1" t="s">
        <v>39</v>
      </c>
      <c r="C23" s="25">
        <v>69558</v>
      </c>
      <c r="D23" s="25">
        <v>23499</v>
      </c>
      <c r="E23" s="25">
        <v>22744</v>
      </c>
      <c r="F23" s="25">
        <f t="shared" si="1"/>
        <v>-755</v>
      </c>
      <c r="G23" s="20">
        <f t="shared" si="7"/>
        <v>96.787097323290354</v>
      </c>
      <c r="H23" s="30">
        <f t="shared" si="8"/>
        <v>32.697892406337161</v>
      </c>
    </row>
    <row r="24" spans="1:223" ht="26.4">
      <c r="A24" s="36">
        <v>14</v>
      </c>
      <c r="B24" s="1" t="s">
        <v>34</v>
      </c>
      <c r="C24" s="25">
        <v>75000</v>
      </c>
      <c r="D24" s="25">
        <v>8000</v>
      </c>
      <c r="E24" s="25">
        <v>1622</v>
      </c>
      <c r="F24" s="25">
        <f t="shared" si="1"/>
        <v>-6378</v>
      </c>
      <c r="G24" s="20">
        <f t="shared" si="7"/>
        <v>20.275000000000002</v>
      </c>
      <c r="H24" s="30">
        <f t="shared" si="8"/>
        <v>2.1626666666666665</v>
      </c>
    </row>
    <row r="25" spans="1:223" ht="40.200000000000003" customHeight="1">
      <c r="A25" s="55">
        <v>15</v>
      </c>
      <c r="B25" s="1" t="s">
        <v>11</v>
      </c>
      <c r="C25" s="25">
        <v>13082</v>
      </c>
      <c r="D25" s="25">
        <v>3849</v>
      </c>
      <c r="E25" s="25">
        <v>3867</v>
      </c>
      <c r="F25" s="25">
        <f t="shared" si="1"/>
        <v>18</v>
      </c>
      <c r="G25" s="20">
        <f t="shared" si="7"/>
        <v>100.4676539360873</v>
      </c>
      <c r="H25" s="30">
        <f t="shared" si="8"/>
        <v>29.559700351628194</v>
      </c>
    </row>
    <row r="26" spans="1:223">
      <c r="A26" s="59"/>
      <c r="B26" s="19" t="s">
        <v>26</v>
      </c>
      <c r="C26" s="26">
        <v>0</v>
      </c>
      <c r="D26" s="26">
        <v>1642</v>
      </c>
      <c r="E26" s="26">
        <v>1642</v>
      </c>
      <c r="F26" s="26">
        <f t="shared" si="1"/>
        <v>0</v>
      </c>
      <c r="G26" s="21">
        <f t="shared" si="7"/>
        <v>100</v>
      </c>
      <c r="H26" s="39">
        <v>0</v>
      </c>
    </row>
    <row r="27" spans="1:223" ht="25.5" customHeight="1">
      <c r="A27" s="55">
        <v>16</v>
      </c>
      <c r="B27" s="1" t="s">
        <v>21</v>
      </c>
      <c r="C27" s="26">
        <v>15495</v>
      </c>
      <c r="D27" s="26">
        <v>5154</v>
      </c>
      <c r="E27" s="26">
        <v>606</v>
      </c>
      <c r="F27" s="25">
        <f t="shared" si="1"/>
        <v>-4548</v>
      </c>
      <c r="G27" s="20">
        <f t="shared" si="7"/>
        <v>11.757857974388825</v>
      </c>
      <c r="H27" s="30">
        <f t="shared" si="8"/>
        <v>3.9109390125847048</v>
      </c>
    </row>
    <row r="28" spans="1:223" ht="13.5" customHeight="1">
      <c r="A28" s="56"/>
      <c r="B28" s="18" t="s">
        <v>27</v>
      </c>
      <c r="C28" s="26">
        <v>12778</v>
      </c>
      <c r="D28" s="26">
        <v>4130</v>
      </c>
      <c r="E28" s="26">
        <v>0</v>
      </c>
      <c r="F28" s="26">
        <f t="shared" si="1"/>
        <v>-4130</v>
      </c>
      <c r="G28" s="21">
        <f t="shared" si="7"/>
        <v>0</v>
      </c>
      <c r="H28" s="39">
        <f t="shared" si="8"/>
        <v>0</v>
      </c>
    </row>
    <row r="29" spans="1:223" ht="13.95" customHeight="1">
      <c r="A29" s="56"/>
      <c r="B29" s="18" t="s">
        <v>52</v>
      </c>
      <c r="C29" s="26">
        <v>1065</v>
      </c>
      <c r="D29" s="26">
        <v>333</v>
      </c>
      <c r="E29" s="26">
        <v>0</v>
      </c>
      <c r="F29" s="26">
        <f t="shared" ref="F29:F37" si="9">E29-D29</f>
        <v>-333</v>
      </c>
      <c r="G29" s="21">
        <f t="shared" si="7"/>
        <v>0</v>
      </c>
      <c r="H29" s="39">
        <f t="shared" si="8"/>
        <v>0</v>
      </c>
    </row>
    <row r="30" spans="1:223" ht="12.75" customHeight="1">
      <c r="A30" s="57"/>
      <c r="B30" s="18" t="s">
        <v>28</v>
      </c>
      <c r="C30" s="26">
        <v>1652</v>
      </c>
      <c r="D30" s="26">
        <v>691</v>
      </c>
      <c r="E30" s="26">
        <v>606</v>
      </c>
      <c r="F30" s="26">
        <f t="shared" si="9"/>
        <v>-85</v>
      </c>
      <c r="G30" s="21">
        <f t="shared" si="7"/>
        <v>87.698986975397972</v>
      </c>
      <c r="H30" s="39">
        <f t="shared" si="8"/>
        <v>36.682808716707022</v>
      </c>
    </row>
    <row r="31" spans="1:223" ht="15" customHeight="1">
      <c r="A31" s="36">
        <v>17</v>
      </c>
      <c r="B31" s="1" t="s">
        <v>24</v>
      </c>
      <c r="C31" s="25">
        <v>2950</v>
      </c>
      <c r="D31" s="25">
        <v>2950</v>
      </c>
      <c r="E31" s="25">
        <v>6544</v>
      </c>
      <c r="F31" s="25">
        <v>3594</v>
      </c>
      <c r="G31" s="20">
        <f t="shared" si="7"/>
        <v>221.83050847457628</v>
      </c>
      <c r="H31" s="30">
        <f t="shared" si="8"/>
        <v>221.83050847457628</v>
      </c>
    </row>
    <row r="32" spans="1:223" ht="26.4">
      <c r="A32" s="36">
        <v>18</v>
      </c>
      <c r="B32" s="1" t="s">
        <v>14</v>
      </c>
      <c r="C32" s="25">
        <v>10378</v>
      </c>
      <c r="D32" s="25">
        <v>857</v>
      </c>
      <c r="E32" s="25">
        <v>2653</v>
      </c>
      <c r="F32" s="25">
        <f t="shared" si="9"/>
        <v>1796</v>
      </c>
      <c r="G32" s="20">
        <f t="shared" si="7"/>
        <v>309.56826137689615</v>
      </c>
      <c r="H32" s="30">
        <f t="shared" si="8"/>
        <v>25.563692426286377</v>
      </c>
    </row>
    <row r="33" spans="1:223" ht="65.400000000000006" customHeight="1">
      <c r="A33" s="36">
        <v>19</v>
      </c>
      <c r="B33" s="1" t="s">
        <v>35</v>
      </c>
      <c r="C33" s="25">
        <v>85824</v>
      </c>
      <c r="D33" s="25">
        <v>24719</v>
      </c>
      <c r="E33" s="25">
        <v>12691</v>
      </c>
      <c r="F33" s="25">
        <f t="shared" si="9"/>
        <v>-12028</v>
      </c>
      <c r="G33" s="20">
        <f t="shared" si="7"/>
        <v>51.341073668028649</v>
      </c>
      <c r="H33" s="30">
        <f t="shared" si="8"/>
        <v>14.787239000745711</v>
      </c>
    </row>
    <row r="34" spans="1:223" ht="26.25" customHeight="1">
      <c r="A34" s="36">
        <v>20</v>
      </c>
      <c r="B34" s="1" t="s">
        <v>43</v>
      </c>
      <c r="C34" s="25">
        <v>38286</v>
      </c>
      <c r="D34" s="25">
        <v>7924</v>
      </c>
      <c r="E34" s="25">
        <v>22003</v>
      </c>
      <c r="F34" s="25">
        <f t="shared" si="9"/>
        <v>14079</v>
      </c>
      <c r="G34" s="20">
        <f t="shared" si="7"/>
        <v>277.6754164563352</v>
      </c>
      <c r="H34" s="30">
        <f t="shared" si="8"/>
        <v>57.470093506764876</v>
      </c>
    </row>
    <row r="35" spans="1:223">
      <c r="A35" s="36">
        <v>21</v>
      </c>
      <c r="B35" s="1" t="s">
        <v>2</v>
      </c>
      <c r="C35" s="25">
        <v>2629</v>
      </c>
      <c r="D35" s="25">
        <v>1594</v>
      </c>
      <c r="E35" s="25">
        <v>1332</v>
      </c>
      <c r="F35" s="25">
        <f t="shared" si="9"/>
        <v>-262</v>
      </c>
      <c r="G35" s="20">
        <f t="shared" si="7"/>
        <v>83.563362609786694</v>
      </c>
      <c r="H35" s="30">
        <f t="shared" si="8"/>
        <v>50.665652339292514</v>
      </c>
    </row>
    <row r="36" spans="1:223" ht="15" customHeight="1">
      <c r="A36" s="55">
        <v>22</v>
      </c>
      <c r="B36" s="1" t="s">
        <v>17</v>
      </c>
      <c r="C36" s="25">
        <v>87001</v>
      </c>
      <c r="D36" s="25">
        <v>32631</v>
      </c>
      <c r="E36" s="25">
        <v>37063</v>
      </c>
      <c r="F36" s="25">
        <f t="shared" si="9"/>
        <v>4432</v>
      </c>
      <c r="G36" s="20">
        <f t="shared" si="7"/>
        <v>113.58217645796942</v>
      </c>
      <c r="H36" s="30">
        <f t="shared" si="8"/>
        <v>42.600659762531464</v>
      </c>
    </row>
    <row r="37" spans="1:223" ht="23.4" customHeight="1">
      <c r="A37" s="56"/>
      <c r="B37" s="18" t="s">
        <v>40</v>
      </c>
      <c r="C37" s="26">
        <v>2012</v>
      </c>
      <c r="D37" s="26">
        <v>683</v>
      </c>
      <c r="E37" s="26">
        <v>661</v>
      </c>
      <c r="F37" s="26">
        <f t="shared" si="9"/>
        <v>-22</v>
      </c>
      <c r="G37" s="21">
        <f t="shared" si="7"/>
        <v>96.778916544655942</v>
      </c>
      <c r="H37" s="39">
        <f t="shared" si="8"/>
        <v>32.85288270377734</v>
      </c>
    </row>
    <row r="38" spans="1:223" ht="15" customHeight="1">
      <c r="A38" s="36">
        <v>23</v>
      </c>
      <c r="B38" s="1" t="s">
        <v>3</v>
      </c>
      <c r="C38" s="25">
        <v>1828</v>
      </c>
      <c r="D38" s="25">
        <v>604</v>
      </c>
      <c r="E38" s="25">
        <v>1582</v>
      </c>
      <c r="F38" s="25">
        <f t="shared" si="1"/>
        <v>978</v>
      </c>
      <c r="G38" s="20">
        <f t="shared" si="7"/>
        <v>261.92052980132451</v>
      </c>
      <c r="H38" s="30">
        <f t="shared" si="8"/>
        <v>86.542669584245075</v>
      </c>
    </row>
    <row r="39" spans="1:223" s="3" customFormat="1">
      <c r="A39" s="60" t="s">
        <v>44</v>
      </c>
      <c r="B39" s="61"/>
      <c r="C39" s="27">
        <f>C4+C18</f>
        <v>3570827</v>
      </c>
      <c r="D39" s="27">
        <f t="shared" ref="D39:E39" si="10">D4+D18</f>
        <v>1314005.42</v>
      </c>
      <c r="E39" s="27">
        <f t="shared" si="10"/>
        <v>1163143</v>
      </c>
      <c r="F39" s="27">
        <f t="shared" si="1"/>
        <v>-150862.41999999993</v>
      </c>
      <c r="G39" s="22">
        <f>E39/D39*100</f>
        <v>88.518889062116656</v>
      </c>
      <c r="H39" s="29">
        <f t="shared" si="5"/>
        <v>32.573490678769936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1">
        <v>24</v>
      </c>
      <c r="B40" s="12" t="s">
        <v>4</v>
      </c>
      <c r="C40" s="27">
        <f>C41+C42+C43+C44</f>
        <v>3981774</v>
      </c>
      <c r="D40" s="27">
        <f>D41+D42+D43+D44</f>
        <v>1341574</v>
      </c>
      <c r="E40" s="27">
        <f>E41+E42+E43+E44</f>
        <v>1439927</v>
      </c>
      <c r="F40" s="27">
        <f t="shared" si="1"/>
        <v>98353</v>
      </c>
      <c r="G40" s="22">
        <f>E40/D40*100</f>
        <v>107.33116473634701</v>
      </c>
      <c r="H40" s="29">
        <f t="shared" si="5"/>
        <v>36.162951488457153</v>
      </c>
    </row>
    <row r="41" spans="1:223" ht="24.75" customHeight="1">
      <c r="A41" s="51"/>
      <c r="B41" s="1" t="s">
        <v>45</v>
      </c>
      <c r="C41" s="25">
        <v>4165330</v>
      </c>
      <c r="D41" s="25">
        <v>1594339</v>
      </c>
      <c r="E41" s="25">
        <v>1594339</v>
      </c>
      <c r="F41" s="25">
        <f t="shared" si="1"/>
        <v>0</v>
      </c>
      <c r="G41" s="20">
        <f t="shared" ref="G41:G45" si="11">E41/D41*100</f>
        <v>100</v>
      </c>
      <c r="H41" s="30">
        <f t="shared" si="5"/>
        <v>38.276415073955725</v>
      </c>
    </row>
    <row r="42" spans="1:223" ht="15" customHeight="1">
      <c r="A42" s="51"/>
      <c r="B42" s="4" t="s">
        <v>13</v>
      </c>
      <c r="C42" s="25">
        <v>0</v>
      </c>
      <c r="D42" s="25">
        <v>0</v>
      </c>
      <c r="E42" s="25">
        <v>0</v>
      </c>
      <c r="F42" s="25">
        <f t="shared" si="1"/>
        <v>0</v>
      </c>
      <c r="G42" s="20">
        <v>0</v>
      </c>
      <c r="H42" s="30">
        <v>0</v>
      </c>
    </row>
    <row r="43" spans="1:223" ht="38.4" customHeight="1">
      <c r="A43" s="51"/>
      <c r="B43" s="4" t="s">
        <v>31</v>
      </c>
      <c r="C43" s="25">
        <v>0</v>
      </c>
      <c r="D43" s="25">
        <v>0</v>
      </c>
      <c r="E43" s="25">
        <v>32051</v>
      </c>
      <c r="F43" s="25">
        <f t="shared" si="1"/>
        <v>32051</v>
      </c>
      <c r="G43" s="20">
        <v>0</v>
      </c>
      <c r="H43" s="30">
        <v>0</v>
      </c>
    </row>
    <row r="44" spans="1:223" ht="24" customHeight="1">
      <c r="A44" s="52"/>
      <c r="B44" s="1" t="s">
        <v>9</v>
      </c>
      <c r="C44" s="25">
        <v>-183556</v>
      </c>
      <c r="D44" s="25">
        <v>-252765</v>
      </c>
      <c r="E44" s="25">
        <v>-186463</v>
      </c>
      <c r="F44" s="25">
        <f t="shared" si="1"/>
        <v>66302</v>
      </c>
      <c r="G44" s="20">
        <f t="shared" ref="G44" si="12">E44/D44*100</f>
        <v>73.769311415741896</v>
      </c>
      <c r="H44" s="30">
        <f t="shared" ref="H44" si="13">E44/C44*100</f>
        <v>101.58371287236592</v>
      </c>
    </row>
    <row r="45" spans="1:223" s="9" customFormat="1" ht="13.8" thickBot="1">
      <c r="A45" s="53" t="s">
        <v>53</v>
      </c>
      <c r="B45" s="54"/>
      <c r="C45" s="28">
        <f>C39+C40</f>
        <v>7552601</v>
      </c>
      <c r="D45" s="28">
        <f>D39+D40</f>
        <v>2655579.42</v>
      </c>
      <c r="E45" s="28">
        <f>E39+E40</f>
        <v>2603070</v>
      </c>
      <c r="F45" s="28">
        <f t="shared" si="1"/>
        <v>-52509.419999999925</v>
      </c>
      <c r="G45" s="31">
        <f t="shared" si="11"/>
        <v>98.022675593712805</v>
      </c>
      <c r="H45" s="32">
        <f t="shared" si="5"/>
        <v>34.46587473639876</v>
      </c>
    </row>
    <row r="46" spans="1:223">
      <c r="A46" s="45" t="s">
        <v>48</v>
      </c>
      <c r="B46" s="46"/>
    </row>
    <row r="47" spans="1:223">
      <c r="A47" s="45" t="s">
        <v>49</v>
      </c>
      <c r="B47" s="46"/>
    </row>
    <row r="48" spans="1:223">
      <c r="A48" s="45" t="s">
        <v>50</v>
      </c>
      <c r="B48" s="46"/>
      <c r="G48" s="48"/>
      <c r="H48" s="49"/>
    </row>
    <row r="49" spans="1:6">
      <c r="A49" s="45" t="s">
        <v>18</v>
      </c>
      <c r="B49" s="46"/>
      <c r="C49"/>
      <c r="D49"/>
      <c r="E49" s="44"/>
      <c r="F49" s="42"/>
    </row>
    <row r="50" spans="1:6">
      <c r="A50" s="45" t="s">
        <v>59</v>
      </c>
      <c r="B50" s="46"/>
    </row>
    <row r="51" spans="1:6">
      <c r="A51" s="45" t="s">
        <v>51</v>
      </c>
      <c r="B51" s="46"/>
    </row>
    <row r="52" spans="1:6">
      <c r="A52" s="45" t="s">
        <v>18</v>
      </c>
      <c r="B52" s="46"/>
      <c r="E52" s="47" t="s">
        <v>58</v>
      </c>
      <c r="F52" s="47"/>
    </row>
  </sheetData>
  <mergeCells count="18">
    <mergeCell ref="A46:B46"/>
    <mergeCell ref="A47:B47"/>
    <mergeCell ref="A48:B48"/>
    <mergeCell ref="G48:H48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2016-05-11T15:50:29Z</cp:lastPrinted>
  <dcterms:created xsi:type="dcterms:W3CDTF">2002-11-26T08:28:37Z</dcterms:created>
  <dcterms:modified xsi:type="dcterms:W3CDTF">2016-06-06T07:06:46Z</dcterms:modified>
</cp:coreProperties>
</file>